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180" yWindow="-420" windowWidth="23256" windowHeight="11448"/>
  </bookViews>
  <sheets>
    <sheet name="тмц" sheetId="4" r:id="rId1"/>
  </sheets>
  <definedNames>
    <definedName name="_xlnm._FilterDatabase" localSheetId="0" hidden="1">тмц!$A$8:$Z$16</definedName>
    <definedName name="_xlnm.Print_Area" localSheetId="0">тмц!$A$1:$AL$32</definedName>
  </definedNames>
  <calcPr calcId="145621" iterateDelta="1E-4"/>
</workbook>
</file>

<file path=xl/calcChain.xml><?xml version="1.0" encoding="utf-8"?>
<calcChain xmlns="http://schemas.openxmlformats.org/spreadsheetml/2006/main">
  <c r="Z15" i="4" l="1"/>
  <c r="Z14" i="4"/>
  <c r="Z13" i="4"/>
  <c r="Z12" i="4"/>
  <c r="Z11" i="4"/>
  <c r="Z10" i="4"/>
  <c r="Z9" i="4"/>
  <c r="AG15" i="4" l="1"/>
  <c r="AG14" i="4"/>
  <c r="AG13" i="4"/>
  <c r="AG12" i="4"/>
  <c r="AG11" i="4"/>
  <c r="AG10" i="4"/>
  <c r="AG9" i="4"/>
  <c r="AI16" i="4"/>
  <c r="AG16" i="4" l="1"/>
  <c r="L16" i="4"/>
  <c r="Z16" i="4" l="1"/>
</calcChain>
</file>

<file path=xl/sharedStrings.xml><?xml version="1.0" encoding="utf-8"?>
<sst xmlns="http://schemas.openxmlformats.org/spreadsheetml/2006/main" count="119" uniqueCount="77">
  <si>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</si>
  <si>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</si>
  <si>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</si>
  <si>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</si>
  <si>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</si>
  <si>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</si>
  <si>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</si>
  <si>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</si>
  <si>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</si>
  <si>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</si>
  <si>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</si>
  <si>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</si>
  <si>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</si>
  <si>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</si>
  <si>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</si>
  <si>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</si>
  <si>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</si>
  <si>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</si>
  <si>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</si>
  <si>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</si>
  <si>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</si>
  <si>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</si>
  <si>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</si>
  <si>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</si>
  <si>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</si>
  <si>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</si>
  <si>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</si>
  <si>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</si>
  <si>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</si>
  <si>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</si>
  <si>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</si>
  <si>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</si>
  <si>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</si>
  <si>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</si>
  <si>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</si>
  <si>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</si>
  <si>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</si>
  <si>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</si>
  <si>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</si>
  <si>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</si>
  <si>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</si>
  <si>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</si>
  <si>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</si>
  <si>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</si>
  <si>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</si>
  <si>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</si>
  <si>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</si>
  <si>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</si>
  <si>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</si>
  <si>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</si>
  <si>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</si>
  <si>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</si>
  <si>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</si>
  <si>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</si>
  <si>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г. Самара, ул. Антонова-Овсеенко, д. 48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</si>
  <si>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</si>
  <si>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</si>
  <si>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</si>
  <si>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28.25.12.130</t>
  </si>
  <si>
    <t>28.25.12</t>
  </si>
  <si>
    <t>КВ000056</t>
  </si>
  <si>
    <t>Сплит-система 3,5 кВт</t>
  </si>
  <si>
    <t>ОЛ</t>
  </si>
  <si>
    <t>КВ000107</t>
  </si>
  <si>
    <t>Сплит система 2,5 кВт</t>
  </si>
  <si>
    <t>г. Самара, ул. Советской Армии, д. 298</t>
  </si>
  <si>
    <t>г. Самара, ул. Луначарского, д. 56</t>
  </si>
  <si>
    <t>г. Самара, ул. Обувная, д. 136</t>
  </si>
  <si>
    <t>г. Самара, ул. Студеный овраг</t>
  </si>
  <si>
    <t>Грузополучатель</t>
  </si>
  <si>
    <t>СЭЦ</t>
  </si>
  <si>
    <t>ЦАВР</t>
  </si>
  <si>
    <t>ЦЭК</t>
  </si>
  <si>
    <t>ЦЭВС-1</t>
  </si>
  <si>
    <t>ИХБЛСВ</t>
  </si>
  <si>
    <t>РМЦ</t>
  </si>
  <si>
    <t>НФС-2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</si>
</sst>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7"/>
  <sheetViews>
    <sheetView tabSelected="1" view="pageBreakPreview" topLeftCell="A15" zoomScale="70" zoomScaleNormal="86" zoomScaleSheetLayoutView="70" workbookViewId="0">
      <selection activeCell="Z10" sqref="Z10:Z15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28</v>
      </c>
    </row>
    <row r="2" spans="1:38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26</v>
      </c>
      <c r="B3" s="9"/>
      <c r="C3" s="8"/>
      <c r="D3" s="8"/>
      <c r="E3" s="52"/>
      <c r="F3" s="52"/>
      <c r="G3" s="52"/>
      <c r="H3" s="52"/>
      <c r="I3" s="52"/>
      <c r="J3" s="52"/>
      <c r="K3" s="52"/>
      <c r="L3" s="52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25</v>
      </c>
      <c r="B4" s="9"/>
      <c r="C4" s="10"/>
      <c r="D4" s="10"/>
      <c r="E4" s="53"/>
      <c r="F4" s="53"/>
      <c r="G4" s="53"/>
      <c r="H4" s="53"/>
      <c r="I4" s="53"/>
      <c r="J4" s="53"/>
      <c r="K4" s="53"/>
      <c r="L4" s="53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35</v>
      </c>
      <c r="B5" s="9"/>
      <c r="C5" s="10"/>
      <c r="D5" s="10"/>
      <c r="E5" s="53"/>
      <c r="F5" s="53"/>
      <c r="G5" s="53"/>
      <c r="H5" s="53"/>
      <c r="I5" s="53"/>
      <c r="J5" s="53"/>
      <c r="K5" s="53"/>
      <c r="L5" s="53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6" t="s">
        <v>55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1"/>
      <c r="Z7" s="1"/>
      <c r="AA7" s="58" t="s">
        <v>10</v>
      </c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</row>
    <row r="8" spans="1:38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50" t="s">
        <v>69</v>
      </c>
      <c r="K8" s="3" t="s">
        <v>8</v>
      </c>
      <c r="L8" s="3" t="s">
        <v>6</v>
      </c>
      <c r="M8" s="4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30" t="s">
        <v>40</v>
      </c>
      <c r="Z8" s="27" t="s">
        <v>41</v>
      </c>
      <c r="AA8" s="6" t="s">
        <v>4</v>
      </c>
      <c r="AB8" s="6" t="s">
        <v>37</v>
      </c>
      <c r="AC8" s="6" t="s">
        <v>49</v>
      </c>
      <c r="AD8" s="6" t="s">
        <v>2</v>
      </c>
      <c r="AE8" s="6" t="s">
        <v>3</v>
      </c>
      <c r="AF8" s="6" t="s">
        <v>33</v>
      </c>
      <c r="AG8" s="6" t="s">
        <v>47</v>
      </c>
      <c r="AH8" s="6" t="s">
        <v>34</v>
      </c>
      <c r="AI8" s="6" t="s">
        <v>48</v>
      </c>
      <c r="AJ8" s="6" t="s">
        <v>52</v>
      </c>
      <c r="AK8" s="6" t="s">
        <v>53</v>
      </c>
      <c r="AL8" s="6" t="s">
        <v>27</v>
      </c>
    </row>
    <row r="9" spans="1:38" ht="96.75" customHeight="1" x14ac:dyDescent="0.25">
      <c r="A9" s="48">
        <v>1</v>
      </c>
      <c r="B9" s="48">
        <v>1</v>
      </c>
      <c r="C9" s="48" t="s">
        <v>58</v>
      </c>
      <c r="D9" s="48" t="s">
        <v>59</v>
      </c>
      <c r="E9" s="48" t="s">
        <v>60</v>
      </c>
      <c r="F9" s="48" t="s">
        <v>61</v>
      </c>
      <c r="G9" s="48" t="s">
        <v>62</v>
      </c>
      <c r="H9" s="48" t="s">
        <v>57</v>
      </c>
      <c r="I9" s="48" t="s">
        <v>46</v>
      </c>
      <c r="J9" s="48" t="s">
        <v>70</v>
      </c>
      <c r="K9" s="48" t="s">
        <v>65</v>
      </c>
      <c r="L9" s="48">
        <v>1</v>
      </c>
      <c r="M9" s="48"/>
      <c r="N9" s="49"/>
      <c r="O9" s="49"/>
      <c r="P9" s="49">
        <v>1</v>
      </c>
      <c r="Q9" s="49"/>
      <c r="R9" s="49"/>
      <c r="S9" s="49"/>
      <c r="T9" s="49"/>
      <c r="U9" s="49"/>
      <c r="V9" s="49"/>
      <c r="W9" s="49"/>
      <c r="X9" s="49"/>
      <c r="Y9" s="47">
        <v>34748.339999999997</v>
      </c>
      <c r="Z9" s="47">
        <f>Y9*L9</f>
        <v>34748.339999999997</v>
      </c>
      <c r="AA9" s="6"/>
      <c r="AB9" s="6"/>
      <c r="AC9" s="6"/>
      <c r="AD9" s="6"/>
      <c r="AE9" s="6"/>
      <c r="AF9" s="6"/>
      <c r="AG9" s="6">
        <f t="shared" ref="AG9:AG15" si="0">M9*AF9</f>
        <v>0</v>
      </c>
      <c r="AH9" s="6"/>
      <c r="AI9" s="6"/>
      <c r="AJ9" s="6"/>
      <c r="AK9" s="6"/>
      <c r="AL9" s="6"/>
    </row>
    <row r="10" spans="1:38" ht="96.75" customHeight="1" x14ac:dyDescent="0.25">
      <c r="A10" s="48">
        <v>2</v>
      </c>
      <c r="B10" s="48">
        <v>1</v>
      </c>
      <c r="C10" s="48" t="s">
        <v>58</v>
      </c>
      <c r="D10" s="48" t="s">
        <v>59</v>
      </c>
      <c r="E10" s="48" t="s">
        <v>63</v>
      </c>
      <c r="F10" s="48" t="s">
        <v>64</v>
      </c>
      <c r="G10" s="48" t="s">
        <v>62</v>
      </c>
      <c r="H10" s="48" t="s">
        <v>57</v>
      </c>
      <c r="I10" s="48" t="s">
        <v>46</v>
      </c>
      <c r="J10" s="48" t="s">
        <v>71</v>
      </c>
      <c r="K10" s="48" t="s">
        <v>54</v>
      </c>
      <c r="L10" s="48">
        <v>1</v>
      </c>
      <c r="M10" s="48"/>
      <c r="N10" s="49"/>
      <c r="O10" s="49"/>
      <c r="P10" s="49">
        <v>1</v>
      </c>
      <c r="Q10" s="49"/>
      <c r="R10" s="49"/>
      <c r="S10" s="49"/>
      <c r="T10" s="49"/>
      <c r="U10" s="49"/>
      <c r="V10" s="49"/>
      <c r="W10" s="49"/>
      <c r="X10" s="49"/>
      <c r="Y10" s="47">
        <v>28650.560000000001</v>
      </c>
      <c r="Z10" s="46">
        <f t="shared" ref="Z10:Z15" si="1">Y10*L10</f>
        <v>28650.560000000001</v>
      </c>
      <c r="AA10" s="6"/>
      <c r="AB10" s="6"/>
      <c r="AC10" s="6"/>
      <c r="AD10" s="6"/>
      <c r="AE10" s="6"/>
      <c r="AF10" s="6"/>
      <c r="AG10" s="6">
        <f t="shared" si="0"/>
        <v>0</v>
      </c>
      <c r="AH10" s="6"/>
      <c r="AI10" s="6"/>
      <c r="AJ10" s="6"/>
      <c r="AK10" s="6"/>
      <c r="AL10" s="6"/>
    </row>
    <row r="11" spans="1:38" ht="96.75" customHeight="1" x14ac:dyDescent="0.25">
      <c r="A11" s="48">
        <v>3</v>
      </c>
      <c r="B11" s="48">
        <v>1</v>
      </c>
      <c r="C11" s="48" t="s">
        <v>58</v>
      </c>
      <c r="D11" s="48" t="s">
        <v>59</v>
      </c>
      <c r="E11" s="48" t="s">
        <v>63</v>
      </c>
      <c r="F11" s="48" t="s">
        <v>64</v>
      </c>
      <c r="G11" s="48" t="s">
        <v>62</v>
      </c>
      <c r="H11" s="48" t="s">
        <v>57</v>
      </c>
      <c r="I11" s="48" t="s">
        <v>46</v>
      </c>
      <c r="J11" s="48" t="s">
        <v>72</v>
      </c>
      <c r="K11" s="48" t="s">
        <v>54</v>
      </c>
      <c r="L11" s="48">
        <v>1</v>
      </c>
      <c r="M11" s="48"/>
      <c r="N11" s="49"/>
      <c r="O11" s="49"/>
      <c r="P11" s="49">
        <v>1</v>
      </c>
      <c r="Q11" s="49"/>
      <c r="R11" s="49"/>
      <c r="S11" s="49"/>
      <c r="T11" s="49"/>
      <c r="U11" s="49"/>
      <c r="V11" s="49"/>
      <c r="W11" s="49"/>
      <c r="X11" s="49"/>
      <c r="Y11" s="47">
        <v>28650.560000000001</v>
      </c>
      <c r="Z11" s="46">
        <f t="shared" si="1"/>
        <v>28650.560000000001</v>
      </c>
      <c r="AA11" s="6"/>
      <c r="AB11" s="6"/>
      <c r="AC11" s="6"/>
      <c r="AD11" s="6"/>
      <c r="AE11" s="6"/>
      <c r="AF11" s="6"/>
      <c r="AG11" s="6">
        <f t="shared" si="0"/>
        <v>0</v>
      </c>
      <c r="AH11" s="6"/>
      <c r="AI11" s="6"/>
      <c r="AJ11" s="6"/>
      <c r="AK11" s="6"/>
      <c r="AL11" s="6"/>
    </row>
    <row r="12" spans="1:38" ht="96.75" customHeight="1" x14ac:dyDescent="0.25">
      <c r="A12" s="48">
        <v>4</v>
      </c>
      <c r="B12" s="48">
        <v>1</v>
      </c>
      <c r="C12" s="48" t="s">
        <v>58</v>
      </c>
      <c r="D12" s="48" t="s">
        <v>59</v>
      </c>
      <c r="E12" s="48" t="s">
        <v>63</v>
      </c>
      <c r="F12" s="48" t="s">
        <v>64</v>
      </c>
      <c r="G12" s="48" t="s">
        <v>62</v>
      </c>
      <c r="H12" s="48" t="s">
        <v>57</v>
      </c>
      <c r="I12" s="48" t="s">
        <v>46</v>
      </c>
      <c r="J12" s="48" t="s">
        <v>73</v>
      </c>
      <c r="K12" s="48" t="s">
        <v>66</v>
      </c>
      <c r="L12" s="48">
        <v>1</v>
      </c>
      <c r="M12" s="48"/>
      <c r="N12" s="49"/>
      <c r="O12" s="49"/>
      <c r="P12" s="49">
        <v>1</v>
      </c>
      <c r="Q12" s="49"/>
      <c r="R12" s="49"/>
      <c r="S12" s="49"/>
      <c r="T12" s="49"/>
      <c r="U12" s="49"/>
      <c r="V12" s="49"/>
      <c r="W12" s="49"/>
      <c r="X12" s="49"/>
      <c r="Y12" s="47">
        <v>28650.560000000001</v>
      </c>
      <c r="Z12" s="46">
        <f t="shared" si="1"/>
        <v>28650.560000000001</v>
      </c>
      <c r="AA12" s="6"/>
      <c r="AB12" s="6"/>
      <c r="AC12" s="6"/>
      <c r="AD12" s="6"/>
      <c r="AE12" s="6"/>
      <c r="AF12" s="6"/>
      <c r="AG12" s="6">
        <f t="shared" si="0"/>
        <v>0</v>
      </c>
      <c r="AH12" s="6"/>
      <c r="AI12" s="6"/>
      <c r="AJ12" s="6"/>
      <c r="AK12" s="6"/>
      <c r="AL12" s="6"/>
    </row>
    <row r="13" spans="1:38" ht="96.75" customHeight="1" x14ac:dyDescent="0.25">
      <c r="A13" s="48">
        <v>5</v>
      </c>
      <c r="B13" s="48">
        <v>1</v>
      </c>
      <c r="C13" s="48" t="s">
        <v>58</v>
      </c>
      <c r="D13" s="48" t="s">
        <v>59</v>
      </c>
      <c r="E13" s="48" t="s">
        <v>63</v>
      </c>
      <c r="F13" s="48" t="s">
        <v>64</v>
      </c>
      <c r="G13" s="48" t="s">
        <v>62</v>
      </c>
      <c r="H13" s="48" t="s">
        <v>57</v>
      </c>
      <c r="I13" s="48" t="s">
        <v>46</v>
      </c>
      <c r="J13" s="48" t="s">
        <v>74</v>
      </c>
      <c r="K13" s="48" t="s">
        <v>67</v>
      </c>
      <c r="L13" s="48">
        <v>1</v>
      </c>
      <c r="M13" s="48"/>
      <c r="N13" s="49"/>
      <c r="O13" s="49"/>
      <c r="P13" s="49">
        <v>1</v>
      </c>
      <c r="Q13" s="49"/>
      <c r="R13" s="49"/>
      <c r="S13" s="49"/>
      <c r="T13" s="49"/>
      <c r="U13" s="49"/>
      <c r="V13" s="49"/>
      <c r="W13" s="49"/>
      <c r="X13" s="49"/>
      <c r="Y13" s="47">
        <v>28650.560000000001</v>
      </c>
      <c r="Z13" s="46">
        <f t="shared" si="1"/>
        <v>28650.560000000001</v>
      </c>
      <c r="AA13" s="6"/>
      <c r="AB13" s="6"/>
      <c r="AC13" s="6"/>
      <c r="AD13" s="6"/>
      <c r="AE13" s="6"/>
      <c r="AF13" s="6"/>
      <c r="AG13" s="6">
        <f t="shared" si="0"/>
        <v>0</v>
      </c>
      <c r="AH13" s="6"/>
      <c r="AI13" s="6"/>
      <c r="AJ13" s="6"/>
      <c r="AK13" s="6"/>
      <c r="AL13" s="6"/>
    </row>
    <row r="14" spans="1:38" ht="96.75" customHeight="1" x14ac:dyDescent="0.25">
      <c r="A14" s="48">
        <v>6</v>
      </c>
      <c r="B14" s="48">
        <v>1</v>
      </c>
      <c r="C14" s="48" t="s">
        <v>58</v>
      </c>
      <c r="D14" s="48" t="s">
        <v>59</v>
      </c>
      <c r="E14" s="48" t="s">
        <v>63</v>
      </c>
      <c r="F14" s="48" t="s">
        <v>64</v>
      </c>
      <c r="G14" s="48" t="s">
        <v>62</v>
      </c>
      <c r="H14" s="48" t="s">
        <v>57</v>
      </c>
      <c r="I14" s="48" t="s">
        <v>46</v>
      </c>
      <c r="J14" s="48" t="s">
        <v>75</v>
      </c>
      <c r="K14" s="48" t="s">
        <v>65</v>
      </c>
      <c r="L14" s="48">
        <v>1</v>
      </c>
      <c r="M14" s="48"/>
      <c r="N14" s="49"/>
      <c r="O14" s="49"/>
      <c r="P14" s="49">
        <v>1</v>
      </c>
      <c r="Q14" s="49"/>
      <c r="R14" s="49"/>
      <c r="S14" s="49"/>
      <c r="T14" s="49"/>
      <c r="U14" s="49"/>
      <c r="V14" s="49"/>
      <c r="W14" s="49"/>
      <c r="X14" s="49"/>
      <c r="Y14" s="47">
        <v>28650.560000000001</v>
      </c>
      <c r="Z14" s="46">
        <f t="shared" si="1"/>
        <v>28650.560000000001</v>
      </c>
      <c r="AA14" s="6"/>
      <c r="AB14" s="6"/>
      <c r="AC14" s="6"/>
      <c r="AD14" s="6"/>
      <c r="AE14" s="6"/>
      <c r="AF14" s="6"/>
      <c r="AG14" s="6">
        <f t="shared" si="0"/>
        <v>0</v>
      </c>
      <c r="AH14" s="6"/>
      <c r="AI14" s="6"/>
      <c r="AJ14" s="6"/>
      <c r="AK14" s="6"/>
      <c r="AL14" s="6"/>
    </row>
    <row r="15" spans="1:38" ht="96.75" customHeight="1" x14ac:dyDescent="0.25">
      <c r="A15" s="48">
        <v>7</v>
      </c>
      <c r="B15" s="48">
        <v>1</v>
      </c>
      <c r="C15" s="48" t="s">
        <v>58</v>
      </c>
      <c r="D15" s="48" t="s">
        <v>59</v>
      </c>
      <c r="E15" s="48" t="s">
        <v>63</v>
      </c>
      <c r="F15" s="48" t="s">
        <v>64</v>
      </c>
      <c r="G15" s="48" t="s">
        <v>62</v>
      </c>
      <c r="H15" s="48" t="s">
        <v>57</v>
      </c>
      <c r="I15" s="48" t="s">
        <v>46</v>
      </c>
      <c r="J15" s="48" t="s">
        <v>76</v>
      </c>
      <c r="K15" s="48" t="s">
        <v>68</v>
      </c>
      <c r="L15" s="48">
        <v>2</v>
      </c>
      <c r="M15" s="48"/>
      <c r="N15" s="49"/>
      <c r="O15" s="49"/>
      <c r="P15" s="49">
        <v>2</v>
      </c>
      <c r="Q15" s="49"/>
      <c r="R15" s="49"/>
      <c r="S15" s="49"/>
      <c r="T15" s="49"/>
      <c r="U15" s="49"/>
      <c r="V15" s="49"/>
      <c r="W15" s="49"/>
      <c r="X15" s="49"/>
      <c r="Y15" s="47">
        <v>28650.560000000001</v>
      </c>
      <c r="Z15" s="46">
        <f t="shared" si="1"/>
        <v>57301.120000000003</v>
      </c>
      <c r="AA15" s="6"/>
      <c r="AB15" s="6"/>
      <c r="AC15" s="6"/>
      <c r="AD15" s="6"/>
      <c r="AE15" s="6"/>
      <c r="AF15" s="6"/>
      <c r="AG15" s="6">
        <f t="shared" si="0"/>
        <v>0</v>
      </c>
      <c r="AH15" s="6"/>
      <c r="AI15" s="6"/>
      <c r="AJ15" s="6"/>
      <c r="AK15" s="6"/>
      <c r="AL15" s="6"/>
    </row>
    <row r="16" spans="1:38" ht="20.25" customHeight="1" x14ac:dyDescent="0.25">
      <c r="A16" s="59" t="s">
        <v>51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40">
        <f>SUM(L9:L15)</f>
        <v>8</v>
      </c>
      <c r="M16" s="40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1"/>
      <c r="Y16" s="35"/>
      <c r="Z16" s="36">
        <f>SUM(Z9:Z15)</f>
        <v>235302.25999999998</v>
      </c>
      <c r="AA16" s="2"/>
      <c r="AB16" s="2"/>
      <c r="AC16" s="2"/>
      <c r="AD16" s="2"/>
      <c r="AE16" s="2"/>
      <c r="AF16" s="32"/>
      <c r="AG16" s="7">
        <f>SUM(AG9:AG15)</f>
        <v>0</v>
      </c>
      <c r="AH16" s="7"/>
      <c r="AI16" s="7">
        <f>SUM(AI9:AI15)</f>
        <v>0</v>
      </c>
      <c r="AJ16" s="7"/>
      <c r="AK16" s="7"/>
      <c r="AL16" s="7"/>
    </row>
    <row r="17" spans="1:38" ht="18" customHeight="1" x14ac:dyDescent="0.25"/>
    <row r="18" spans="1:38" ht="45" customHeight="1" x14ac:dyDescent="0.25">
      <c r="A18" s="54" t="s">
        <v>36</v>
      </c>
      <c r="B18" s="54"/>
      <c r="C18" s="54"/>
      <c r="D18" s="54"/>
      <c r="E18" s="57" t="s">
        <v>38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37"/>
      <c r="AK18" s="37"/>
      <c r="AL18" s="28"/>
    </row>
    <row r="19" spans="1:38" ht="156" customHeight="1" x14ac:dyDescent="0.25">
      <c r="A19" s="54" t="s">
        <v>39</v>
      </c>
      <c r="B19" s="54"/>
      <c r="C19" s="54"/>
      <c r="D19" s="54"/>
      <c r="E19" s="55" t="s">
        <v>56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38"/>
      <c r="AK19" s="38"/>
      <c r="AL19" s="29"/>
    </row>
    <row r="20" spans="1:38" x14ac:dyDescent="0.25">
      <c r="D20" s="1"/>
      <c r="E20" s="1"/>
      <c r="F20"/>
      <c r="G20"/>
      <c r="H20"/>
      <c r="I20"/>
      <c r="J20"/>
      <c r="K20"/>
    </row>
    <row r="21" spans="1:38" ht="15.6" x14ac:dyDescent="0.3">
      <c r="C21" s="45"/>
      <c r="D21" s="45"/>
      <c r="E21" s="15"/>
      <c r="F21" s="14"/>
      <c r="G21" s="14"/>
      <c r="H21" s="14"/>
      <c r="I21" s="14"/>
      <c r="J21" s="14"/>
      <c r="K21"/>
    </row>
    <row r="22" spans="1:38" ht="8.25" customHeight="1" x14ac:dyDescent="0.25">
      <c r="C22" s="14"/>
      <c r="D22" s="16"/>
      <c r="E22" s="17"/>
      <c r="F22" s="18"/>
      <c r="G22" s="19"/>
      <c r="H22" s="19"/>
      <c r="I22" s="19"/>
      <c r="J22" s="19"/>
      <c r="K22"/>
    </row>
    <row r="23" spans="1:38" ht="12.75" customHeight="1" x14ac:dyDescent="0.25">
      <c r="C23" s="14"/>
      <c r="D23" s="51"/>
      <c r="E23" s="51"/>
      <c r="F23" s="51"/>
      <c r="G23" s="20" t="s">
        <v>29</v>
      </c>
      <c r="H23" s="21"/>
      <c r="I23" s="15"/>
      <c r="J23" s="15"/>
      <c r="K23"/>
    </row>
    <row r="24" spans="1:38" ht="7.5" customHeight="1" x14ac:dyDescent="0.25">
      <c r="C24" s="14"/>
      <c r="D24" s="22"/>
      <c r="E24" s="14"/>
      <c r="F24" s="15"/>
      <c r="G24" s="15"/>
      <c r="H24" s="20"/>
      <c r="I24" s="23"/>
      <c r="J24" s="23"/>
      <c r="K24"/>
    </row>
    <row r="25" spans="1:38" ht="13.5" customHeight="1" x14ac:dyDescent="0.25">
      <c r="C25" s="14"/>
      <c r="D25" s="51"/>
      <c r="E25" s="51"/>
      <c r="F25" s="51"/>
      <c r="G25" s="20" t="s">
        <v>30</v>
      </c>
      <c r="H25" s="20"/>
      <c r="I25" s="23"/>
      <c r="J25" s="23"/>
      <c r="K25"/>
    </row>
    <row r="26" spans="1:38" ht="13.8" x14ac:dyDescent="0.25">
      <c r="C26" s="14"/>
      <c r="D26" s="16"/>
      <c r="E26" s="14"/>
      <c r="F26" s="15"/>
      <c r="G26" s="19"/>
      <c r="H26" s="19"/>
      <c r="I26" s="19"/>
      <c r="J26" s="19"/>
      <c r="K26"/>
    </row>
    <row r="27" spans="1:38" ht="13.5" customHeight="1" x14ac:dyDescent="0.25">
      <c r="C27" s="14"/>
      <c r="D27" s="51"/>
      <c r="E27" s="51"/>
      <c r="F27" s="51"/>
      <c r="G27" s="24" t="s">
        <v>31</v>
      </c>
      <c r="H27" s="19"/>
      <c r="I27" s="19"/>
      <c r="J27" s="19"/>
      <c r="K27"/>
    </row>
    <row r="28" spans="1:38" ht="13.8" x14ac:dyDescent="0.25">
      <c r="C28" s="14"/>
      <c r="D28" s="16"/>
      <c r="E28" s="25"/>
      <c r="F28" s="18"/>
      <c r="G28" s="19"/>
      <c r="H28" s="19"/>
      <c r="I28" s="19"/>
      <c r="J28" s="19"/>
      <c r="K28"/>
    </row>
    <row r="29" spans="1:38" ht="13.8" x14ac:dyDescent="0.25">
      <c r="C29" s="14"/>
      <c r="D29" s="16"/>
      <c r="E29" s="25"/>
      <c r="F29" s="18"/>
      <c r="G29" s="19"/>
      <c r="H29" s="19"/>
      <c r="I29" s="19"/>
      <c r="J29" s="19"/>
      <c r="K29"/>
    </row>
    <row r="30" spans="1:38" ht="13.8" x14ac:dyDescent="0.25">
      <c r="C30" s="14" t="s">
        <v>32</v>
      </c>
      <c r="D30" s="16"/>
      <c r="E30" s="26"/>
      <c r="F30" s="19"/>
      <c r="G30" s="19"/>
      <c r="H30" s="19"/>
      <c r="I30" s="19"/>
      <c r="J30" s="19"/>
      <c r="K30"/>
    </row>
    <row r="31" spans="1:38" ht="13.8" x14ac:dyDescent="0.25">
      <c r="C31" s="14"/>
      <c r="D31" s="14"/>
      <c r="E31" s="14"/>
      <c r="F31" s="19" t="s">
        <v>43</v>
      </c>
      <c r="G31" s="15"/>
      <c r="H31" s="15"/>
      <c r="I31" s="15"/>
      <c r="J31" s="15"/>
    </row>
    <row r="32" spans="1:38" ht="13.8" x14ac:dyDescent="0.25">
      <c r="C32" s="14"/>
      <c r="D32" s="14"/>
      <c r="E32" s="14"/>
      <c r="F32" s="15"/>
      <c r="G32" s="15"/>
      <c r="H32" s="15"/>
      <c r="I32" s="15"/>
      <c r="J32" s="15"/>
    </row>
    <row r="33" spans="3:10" ht="13.8" x14ac:dyDescent="0.25">
      <c r="C33" s="14"/>
      <c r="D33" s="14"/>
      <c r="E33" s="14"/>
      <c r="F33" s="15"/>
      <c r="G33" s="15"/>
      <c r="H33" s="15"/>
      <c r="I33" s="15"/>
      <c r="J33" s="15"/>
    </row>
    <row r="34" spans="3:10" ht="13.8" x14ac:dyDescent="0.25">
      <c r="C34" s="14"/>
      <c r="D34" s="14"/>
      <c r="E34" s="14"/>
      <c r="F34" s="15"/>
      <c r="G34" s="15"/>
      <c r="H34" s="15"/>
      <c r="I34" s="15"/>
      <c r="J34" s="15"/>
    </row>
    <row r="35" spans="3:10" ht="13.8" x14ac:dyDescent="0.25">
      <c r="C35" s="14"/>
      <c r="D35" s="14"/>
      <c r="E35" s="14"/>
      <c r="F35" s="15"/>
      <c r="G35" s="15"/>
      <c r="H35" s="15"/>
      <c r="I35" s="15"/>
      <c r="J35" s="15"/>
    </row>
    <row r="36" spans="3:10" ht="13.8" x14ac:dyDescent="0.25">
      <c r="C36" s="14"/>
      <c r="D36" s="14"/>
      <c r="E36" s="14"/>
      <c r="F36" s="15"/>
      <c r="G36" s="15"/>
      <c r="H36" s="15"/>
      <c r="I36" s="15"/>
      <c r="J36" s="15"/>
    </row>
    <row r="37" spans="3:10" ht="13.8" x14ac:dyDescent="0.25">
      <c r="C37" s="14"/>
      <c r="D37" s="14"/>
      <c r="E37" s="14"/>
      <c r="F37" s="15"/>
      <c r="G37" s="15"/>
      <c r="H37" s="15"/>
      <c r="I37" s="15"/>
      <c r="J37" s="15"/>
    </row>
  </sheetData>
  <autoFilter ref="A8:Z16"/>
  <mergeCells count="13">
    <mergeCell ref="D27:F27"/>
    <mergeCell ref="E3:L3"/>
    <mergeCell ref="E4:L4"/>
    <mergeCell ref="E5:L5"/>
    <mergeCell ref="A19:D19"/>
    <mergeCell ref="E19:AI19"/>
    <mergeCell ref="M7:X7"/>
    <mergeCell ref="A18:D18"/>
    <mergeCell ref="E18:AI18"/>
    <mergeCell ref="AA7:AL7"/>
    <mergeCell ref="A16:K16"/>
    <mergeCell ref="D23:F23"/>
    <mergeCell ref="D25:F25"/>
  </mergeCells>
  <pageMargins left="0.39370078740157483" right="0.19685039370078741" top="0.59055118110236227" bottom="0.3937007874015748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2022-01-24T04:20:57Z</dcterms:modified>
</cp:coreProperties>
</file>